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20 Услуги по поверке и ТО газоанализаторов (УМ)\КД СКС-2920\"/>
    </mc:Choice>
  </mc:AlternateContent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</workbook>
</file>

<file path=xl/calcChain.xml><?xml version="1.0" encoding="utf-8"?>
<calcChain xmlns="http://schemas.openxmlformats.org/spreadsheetml/2006/main">
  <c r="AB40" i="3" l="1"/>
  <c r="AD40" i="3" s="1"/>
  <c r="AA40" i="3"/>
  <c r="AB39" i="3"/>
  <c r="AC39" i="3" s="1"/>
  <c r="AA39" i="3"/>
  <c r="AD39" i="3" l="1"/>
  <c r="AC40" i="3"/>
  <c r="AB38" i="3"/>
  <c r="AC38" i="3" s="1"/>
  <c r="AA38" i="3"/>
  <c r="AB37" i="3"/>
  <c r="AD37" i="3" s="1"/>
  <c r="AA37" i="3"/>
  <c r="AB36" i="3"/>
  <c r="AD36" i="3" s="1"/>
  <c r="AA36" i="3"/>
  <c r="AB35" i="3"/>
  <c r="AC35" i="3" s="1"/>
  <c r="AA35" i="3"/>
  <c r="AB34" i="3"/>
  <c r="AD34" i="3" s="1"/>
  <c r="AA34" i="3"/>
  <c r="AB33" i="3"/>
  <c r="AC33" i="3" s="1"/>
  <c r="AA33" i="3"/>
  <c r="AB32" i="3"/>
  <c r="AD32" i="3" s="1"/>
  <c r="AA32" i="3"/>
  <c r="AB31" i="3"/>
  <c r="AD31" i="3" s="1"/>
  <c r="AA31" i="3"/>
  <c r="AB30" i="3"/>
  <c r="AC30" i="3" s="1"/>
  <c r="AA30" i="3"/>
  <c r="AB29" i="3"/>
  <c r="AC29" i="3" s="1"/>
  <c r="AA29" i="3"/>
  <c r="AB28" i="3"/>
  <c r="AD28" i="3" s="1"/>
  <c r="AA28" i="3"/>
  <c r="AB27" i="3"/>
  <c r="AD27" i="3" s="1"/>
  <c r="AA27" i="3"/>
  <c r="AB26" i="3"/>
  <c r="AC26" i="3" s="1"/>
  <c r="AA26" i="3"/>
  <c r="AB25" i="3"/>
  <c r="AC25" i="3" s="1"/>
  <c r="AA25" i="3"/>
  <c r="AB24" i="3"/>
  <c r="AD24" i="3" s="1"/>
  <c r="AA24" i="3"/>
  <c r="AB23" i="3"/>
  <c r="AC23" i="3" s="1"/>
  <c r="AA23" i="3"/>
  <c r="AB22" i="3"/>
  <c r="AD22" i="3" s="1"/>
  <c r="AA22" i="3"/>
  <c r="AB21" i="3"/>
  <c r="AD21" i="3" s="1"/>
  <c r="AA21" i="3"/>
  <c r="AB20" i="3"/>
  <c r="AD20" i="3" s="1"/>
  <c r="AA20" i="3"/>
  <c r="AB19" i="3"/>
  <c r="AC19" i="3" s="1"/>
  <c r="AA19" i="3"/>
  <c r="AC31" i="3" l="1"/>
  <c r="AD35" i="3"/>
  <c r="AC37" i="3"/>
  <c r="AD25" i="3"/>
  <c r="AC20" i="3"/>
  <c r="AD26" i="3"/>
  <c r="AD23" i="3"/>
  <c r="AD29" i="3"/>
  <c r="AD19" i="3"/>
  <c r="AD38" i="3"/>
  <c r="AC27" i="3"/>
  <c r="AD33" i="3"/>
  <c r="AC24" i="3"/>
  <c r="AC36" i="3"/>
  <c r="AD30" i="3"/>
  <c r="AC32" i="3"/>
  <c r="AC21" i="3"/>
  <c r="AC22" i="3"/>
  <c r="AC28" i="3"/>
  <c r="AC34" i="3"/>
  <c r="AC41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<sst xmlns="http://schemas.openxmlformats.org/spreadsheetml/2006/main" count="128" uniqueCount="103">
  <si>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</si>
  <si>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</si>
  <si>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</si>
  <si>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</si>
  <si>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</si>
  <si>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</si>
  <si>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</si>
  <si>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</si>
  <si>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</si>
  <si>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</si>
  <si>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</si>
  <si>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</si>
  <si>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</si>
  <si>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</si>
  <si>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</si>
  <si>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</si>
  <si>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</si>
  <si>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</si>
  <si>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</si>
  <si>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</si>
  <si>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</si>
  <si>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</si>
  <si>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</si>
  <si>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</si>
  <si>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</si>
  <si>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</si>
  <si>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</si>
  <si>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</si>
  <si>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</si>
  <si>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</si>
  <si>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</si>
  <si>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</si>
  <si>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</si>
  <si>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</si>
  <si>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</si>
  <si>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</si>
  <si>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</si>
  <si>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</si>
  <si>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</si>
  <si>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</si>
  <si>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</si>
  <si>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</si>
  <si>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</si>
  <si>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</si>
  <si>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</si>
  <si>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</si>
  <si>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</si>
  <si>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</si>
  <si>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</si>
  <si>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</si>
  <si>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</si>
  <si>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</si>
  <si>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</si>
  <si>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</si>
  <si>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</si>
  <si>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</si>
  <si>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</si>
  <si>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</si>
  <si>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</si>
  <si>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</si>
  <si>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</si>
  <si>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</si>
  <si>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</si>
  <si>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</si>
  <si>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</si>
  <si>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</si>
  <si>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</si>
  <si>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</si>
  <si>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</si>
  <si>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г. Самара, обьекты Заказчика (получение и сдача оборудования) и производственная база Исполнителя (выполнеие работ)</t>
  </si>
  <si>
    <t>Поверка. Переносной Газоанализатор "Ока-92МТ" О2-Н2S-CН4</t>
  </si>
  <si>
    <t xml:space="preserve">Поверка. Переносной Газоанализатор "Ока-92МТ" О2-CН4-Н2S-СО2 </t>
  </si>
  <si>
    <t>Поверка. Переносной Газоанализатор ФП-34 Фармек О2-CН4-Н2S-СО-CO2</t>
  </si>
  <si>
    <t>Поверка. Переносной Газоанализатор "Ока-92МТ" О2-CО-Н2S-СН4</t>
  </si>
  <si>
    <t>Поверка. Переносной Газоанализатор "Ока-92МТ" О2-CН4-Н2S-СО-CO2</t>
  </si>
  <si>
    <t>Поверка. Переносной Газоанализатор ''Ока''-92МТ CI"</t>
  </si>
  <si>
    <t>Поверка. Стационарный Газоанализатор "Хоббит-Т-2Cl2"</t>
  </si>
  <si>
    <t>Поверка. Стационарный Газоанализатор "Хоббит-Т-4Cl2"</t>
  </si>
  <si>
    <t>Поверка. Стационарный Газоанализатор "Хоббит-Т-Cl2"</t>
  </si>
  <si>
    <t>Поверка. Стационарный Газоанализатор"Хоббит-Т" О2-CН4-Н2S-СО-NH3</t>
  </si>
  <si>
    <t>Поверка.  Газоанализатор ''Seitron" CO</t>
  </si>
  <si>
    <t>Поверка.  Газоанализатор ''Seitron" CH4</t>
  </si>
  <si>
    <t>Поверка.  Сигнализатор СОУ-1 CO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</si>
  <si>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</si>
  <si>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</si>
  <si>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</si>
  <si>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Услуги по поверке и техническому обслуживанию газоанализаторов, сигнализаторов хлора, сигнализаторов загазованности на 2024 год.</t>
  </si>
  <si>
    <t>Транспортные расходы Исполнителя по приемке и сдаче оборудоваия, а так же оформление свидетельст о поверке должны быть включены в единичные расценки на услуги</t>
  </si>
  <si>
    <t>Услуги по поверке и техническому обслуживанию газоанализаторов, сигнализаторов хлора, сигнализаторов загазованности на 2024 год, согласно технического задания
Втом числе:</t>
  </si>
  <si>
    <t>30.11.2022г</t>
  </si>
  <si>
    <t>Поверка. Переносной Газоанализатор "Ока-92МТ" О2-СН4-Cl2</t>
  </si>
  <si>
    <t>Поверка. Стационарный Газоанализатор"Хоббит-Т" 2О2-2CН4-2Н2S-2СО-2NH3</t>
  </si>
  <si>
    <t>Ежеквартальное ТО. Переносной Газоанализатор "Ока-92МТ" О2-Н2S-CН4</t>
  </si>
  <si>
    <t xml:space="preserve">Ежеквартальное ТО. Переносной Газоанализатор "Ока-92МТ" О2-CН4-Н2S-СО2 </t>
  </si>
  <si>
    <t>Ежеквартальное ТО. Переносной Газоанализатор ФП-34 Фармек О2-CН4-Н2S-СО-CO2</t>
  </si>
  <si>
    <t>Ежеквартальное ТО. Переносной Газоанализатор "Ока-92МТ" О2-CО-Н2S-СН4</t>
  </si>
  <si>
    <t>Ежеквартальное ТО. Переносной Газоанализатор "Ока-92МТ" О2-СН4-Cl2</t>
  </si>
  <si>
    <t>Ежеквартальное ТО. Переносной Газоанализатор "Ока-92МТ" О2-CН4-Н2S-СО-CO2</t>
  </si>
  <si>
    <t>Ежеквартальное ТО. Переносной Газоанализатор "Ока-92МТ Cl2"</t>
  </si>
  <si>
    <t>Максимальная сумма договора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</si>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</sst>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2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u/>
      <sz val="10"/>
      <color indexed="12"/>
      <name val="Arial Cyr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0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9" fillId="0" borderId="0"/>
    <xf numFmtId="0" fontId="21" fillId="0" borderId="0" applyNumberFormat="0" applyFill="0" applyBorder="0" applyAlignment="0" applyProtection="0"/>
    <xf numFmtId="0" fontId="20" fillId="0" borderId="0"/>
  </cellStyleXfs>
  <cellXfs count="77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left" wrapText="1"/>
    </xf>
    <xf numFmtId="0" fontId="0" fillId="0" borderId="1" xfId="0" applyFill="1" applyBorder="1" applyAlignment="1">
      <alignment horizontal="center"/>
    </xf>
    <xf numFmtId="4" fontId="8" fillId="0" borderId="12" xfId="36" applyNumberFormat="1" applyFont="1" applyFill="1" applyBorder="1" applyAlignment="1">
      <alignment horizontal="right" wrapText="1"/>
    </xf>
    <xf numFmtId="4" fontId="8" fillId="0" borderId="12" xfId="0" applyNumberFormat="1" applyFont="1" applyFill="1" applyBorder="1" applyAlignment="1">
      <alignment horizontal="right"/>
    </xf>
    <xf numFmtId="0" fontId="6" fillId="0" borderId="12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0" fontId="0" fillId="0" borderId="12" xfId="0" applyFont="1" applyFill="1" applyBorder="1" applyAlignment="1">
      <alignment horizontal="center"/>
    </xf>
    <xf numFmtId="49" fontId="8" fillId="0" borderId="0" xfId="0" applyNumberFormat="1" applyFont="1" applyFill="1" applyAlignment="1">
      <alignment horizontal="left" vertical="top"/>
    </xf>
    <xf numFmtId="4" fontId="8" fillId="0" borderId="0" xfId="0" applyNumberFormat="1" applyFont="1" applyFill="1" applyAlignment="1">
      <alignment vertical="top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9" xfId="0" applyFont="1" applyFill="1" applyBorder="1" applyAlignment="1">
      <alignment horizontal="center" vertical="center" wrapText="1"/>
    </xf>
  </cellXfs>
  <cellStyles count="40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Гиперссылка 2" xfId="38"/>
    <cellStyle name="Обычный" xfId="0" builtinId="0"/>
    <cellStyle name="Обычный 2" xfId="31"/>
    <cellStyle name="Обычный 2 2" xfId="39"/>
    <cellStyle name="Обычный 3" xfId="33"/>
    <cellStyle name="Обычный 4" xfId="34"/>
    <cellStyle name="Обычный 5" xfId="35"/>
    <cellStyle name="Обычный 6" xfId="36"/>
    <cellStyle name="Обычный 7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61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5" sqref="D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6" width="13.5703125" style="1" customWidth="1"/>
    <col min="7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idden="1" x14ac:dyDescent="0.2">
      <c r="V1" s="25"/>
      <c r="AA1" s="1" t="s">
        <v>60</v>
      </c>
    </row>
    <row r="2" spans="1:30" hidden="1" x14ac:dyDescent="0.2">
      <c r="V2" s="25"/>
      <c r="AA2" s="1" t="s">
        <v>61</v>
      </c>
    </row>
    <row r="3" spans="1:30" hidden="1" x14ac:dyDescent="0.2">
      <c r="V3" s="25"/>
      <c r="AA3" s="1" t="s">
        <v>62</v>
      </c>
    </row>
    <row r="4" spans="1:30" ht="16.5" customHeight="1" x14ac:dyDescent="0.2">
      <c r="C4" s="70"/>
      <c r="D4" s="70"/>
      <c r="E4" s="70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</row>
    <row r="5" spans="1:30" ht="15.75" customHeight="1" x14ac:dyDescent="0.2">
      <c r="C5" s="38" t="s">
        <v>3</v>
      </c>
      <c r="D5" s="38"/>
      <c r="E5" s="38"/>
      <c r="F5" s="38"/>
      <c r="G5" s="38"/>
      <c r="H5" s="38"/>
      <c r="I5" s="38"/>
      <c r="J5" s="38"/>
      <c r="K5" s="38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</row>
    <row r="6" spans="1:30" s="40" customFormat="1" ht="19.5" customHeight="1" x14ac:dyDescent="0.2">
      <c r="C6" s="41" t="s">
        <v>11</v>
      </c>
      <c r="D6" s="73" t="s">
        <v>63</v>
      </c>
      <c r="E6" s="74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  <c r="AB6" s="74"/>
      <c r="AC6" s="75"/>
    </row>
    <row r="7" spans="1:30" s="40" customFormat="1" ht="19.5" customHeight="1" x14ac:dyDescent="0.2">
      <c r="C7" s="41" t="s">
        <v>28</v>
      </c>
      <c r="D7" s="73"/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  <c r="AA7" s="74"/>
      <c r="AB7" s="74"/>
      <c r="AC7" s="75"/>
    </row>
    <row r="8" spans="1:30" s="40" customFormat="1" ht="19.5" customHeight="1" x14ac:dyDescent="0.2">
      <c r="C8" s="41" t="s">
        <v>22</v>
      </c>
      <c r="D8" s="73"/>
      <c r="E8" s="74"/>
      <c r="F8" s="74"/>
      <c r="G8" s="74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  <c r="AA8" s="74"/>
      <c r="AB8" s="74"/>
      <c r="AC8" s="75"/>
    </row>
    <row r="9" spans="1:30" s="40" customFormat="1" ht="19.5" customHeight="1" x14ac:dyDescent="0.2">
      <c r="C9" s="41" t="s">
        <v>21</v>
      </c>
      <c r="D9" s="73"/>
      <c r="E9" s="74"/>
      <c r="F9" s="74"/>
      <c r="G9" s="74"/>
      <c r="H9" s="74"/>
      <c r="I9" s="74"/>
      <c r="J9" s="74"/>
      <c r="K9" s="74"/>
      <c r="L9" s="74"/>
      <c r="M9" s="74"/>
      <c r="N9" s="74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  <c r="AA9" s="74"/>
      <c r="AB9" s="74"/>
      <c r="AC9" s="75"/>
    </row>
    <row r="10" spans="1:30" s="40" customFormat="1" ht="19.5" customHeight="1" x14ac:dyDescent="0.2">
      <c r="C10" s="41" t="s">
        <v>9</v>
      </c>
      <c r="D10" s="73" t="s">
        <v>86</v>
      </c>
      <c r="E10" s="74"/>
      <c r="F10" s="74"/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5"/>
    </row>
    <row r="11" spans="1:30" s="40" customFormat="1" ht="27" customHeight="1" x14ac:dyDescent="0.2">
      <c r="C11" s="41" t="s">
        <v>10</v>
      </c>
      <c r="D11" s="73" t="s">
        <v>69</v>
      </c>
      <c r="E11" s="74"/>
      <c r="F11" s="74"/>
      <c r="G11" s="74"/>
      <c r="H11" s="74"/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5"/>
    </row>
    <row r="12" spans="1:30" s="40" customFormat="1" ht="45.75" customHeight="1" x14ac:dyDescent="0.2">
      <c r="C12" s="41" t="s">
        <v>20</v>
      </c>
      <c r="D12" s="73" t="s">
        <v>87</v>
      </c>
      <c r="E12" s="74"/>
      <c r="F12" s="74"/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  <c r="AB12" s="74"/>
      <c r="AC12" s="75"/>
    </row>
    <row r="13" spans="1:30" ht="16.5" customHeight="1" x14ac:dyDescent="0.2"/>
    <row r="14" spans="1:30" ht="25.5" customHeight="1" x14ac:dyDescent="0.2">
      <c r="A14" s="62" t="s">
        <v>6</v>
      </c>
      <c r="B14" s="63" t="s">
        <v>26</v>
      </c>
      <c r="C14" s="62" t="s">
        <v>1</v>
      </c>
      <c r="D14" s="63" t="s">
        <v>4</v>
      </c>
      <c r="E14" s="63" t="s">
        <v>54</v>
      </c>
      <c r="F14" s="62" t="s">
        <v>55</v>
      </c>
      <c r="G14" s="62"/>
      <c r="H14" s="62"/>
      <c r="I14" s="62"/>
      <c r="J14" s="63" t="s">
        <v>83</v>
      </c>
      <c r="K14" s="63" t="s">
        <v>57</v>
      </c>
      <c r="L14" s="57" t="s">
        <v>84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63" t="s">
        <v>58</v>
      </c>
      <c r="AB14" s="63" t="s">
        <v>85</v>
      </c>
      <c r="AC14" s="63" t="s">
        <v>29</v>
      </c>
      <c r="AD14" s="59" t="s">
        <v>51</v>
      </c>
    </row>
    <row r="15" spans="1:30" ht="28.5" customHeight="1" x14ac:dyDescent="0.2">
      <c r="A15" s="62"/>
      <c r="B15" s="64"/>
      <c r="C15" s="62"/>
      <c r="D15" s="64"/>
      <c r="E15" s="64"/>
      <c r="F15" s="62" t="s">
        <v>19</v>
      </c>
      <c r="G15" s="62" t="s">
        <v>12</v>
      </c>
      <c r="H15" s="62" t="s">
        <v>13</v>
      </c>
      <c r="I15" s="62" t="s">
        <v>27</v>
      </c>
      <c r="J15" s="64"/>
      <c r="K15" s="64"/>
      <c r="L15" s="57" t="s">
        <v>52</v>
      </c>
      <c r="M15" s="58"/>
      <c r="N15" s="58"/>
      <c r="O15" s="58"/>
      <c r="P15" s="58"/>
      <c r="Q15" s="57" t="s">
        <v>56</v>
      </c>
      <c r="R15" s="58"/>
      <c r="S15" s="58"/>
      <c r="T15" s="58"/>
      <c r="U15" s="58"/>
      <c r="V15" s="62" t="s">
        <v>53</v>
      </c>
      <c r="W15" s="62"/>
      <c r="X15" s="62"/>
      <c r="Y15" s="62"/>
      <c r="Z15" s="62"/>
      <c r="AA15" s="64"/>
      <c r="AB15" s="64"/>
      <c r="AC15" s="64"/>
      <c r="AD15" s="60"/>
    </row>
    <row r="16" spans="1:30" ht="56.25" customHeight="1" x14ac:dyDescent="0.2">
      <c r="A16" s="62"/>
      <c r="B16" s="65"/>
      <c r="C16" s="62"/>
      <c r="D16" s="65"/>
      <c r="E16" s="65"/>
      <c r="F16" s="62"/>
      <c r="G16" s="62"/>
      <c r="H16" s="62"/>
      <c r="I16" s="62"/>
      <c r="J16" s="65"/>
      <c r="K16" s="65"/>
      <c r="L16" s="55" t="s">
        <v>100</v>
      </c>
      <c r="M16" s="55" t="s">
        <v>101</v>
      </c>
      <c r="N16" s="55" t="s">
        <v>102</v>
      </c>
      <c r="O16" s="32" t="s">
        <v>30</v>
      </c>
      <c r="P16" s="32" t="s">
        <v>31</v>
      </c>
      <c r="Q16" s="32" t="s">
        <v>14</v>
      </c>
      <c r="R16" s="32" t="s">
        <v>15</v>
      </c>
      <c r="S16" s="32" t="s">
        <v>23</v>
      </c>
      <c r="T16" s="32" t="s">
        <v>32</v>
      </c>
      <c r="U16" s="32" t="s">
        <v>33</v>
      </c>
      <c r="V16" s="32" t="s">
        <v>16</v>
      </c>
      <c r="W16" s="32" t="s">
        <v>17</v>
      </c>
      <c r="X16" s="32" t="s">
        <v>18</v>
      </c>
      <c r="Y16" s="32" t="s">
        <v>34</v>
      </c>
      <c r="Z16" s="32" t="s">
        <v>35</v>
      </c>
      <c r="AA16" s="65"/>
      <c r="AB16" s="65"/>
      <c r="AC16" s="65"/>
      <c r="AD16" s="61"/>
    </row>
    <row r="17" spans="1:30" s="28" customFormat="1" ht="15.75" customHeight="1" x14ac:dyDescent="0.2">
      <c r="A17" s="32">
        <v>1</v>
      </c>
      <c r="B17" s="27">
        <v>2</v>
      </c>
      <c r="C17" s="31">
        <v>3</v>
      </c>
      <c r="D17" s="27">
        <v>4</v>
      </c>
      <c r="E17" s="27">
        <v>5</v>
      </c>
      <c r="F17" s="27">
        <v>6</v>
      </c>
      <c r="G17" s="27">
        <v>7</v>
      </c>
      <c r="H17" s="27">
        <v>8</v>
      </c>
      <c r="I17" s="27">
        <v>9</v>
      </c>
      <c r="J17" s="27">
        <v>10</v>
      </c>
      <c r="K17" s="27">
        <v>11</v>
      </c>
      <c r="L17" s="32" t="s">
        <v>36</v>
      </c>
      <c r="M17" s="32" t="s">
        <v>37</v>
      </c>
      <c r="N17" s="32" t="s">
        <v>38</v>
      </c>
      <c r="O17" s="32" t="s">
        <v>39</v>
      </c>
      <c r="P17" s="32" t="s">
        <v>40</v>
      </c>
      <c r="Q17" s="32" t="s">
        <v>41</v>
      </c>
      <c r="R17" s="32" t="s">
        <v>42</v>
      </c>
      <c r="S17" s="32" t="s">
        <v>43</v>
      </c>
      <c r="T17" s="32" t="s">
        <v>44</v>
      </c>
      <c r="U17" s="32" t="s">
        <v>45</v>
      </c>
      <c r="V17" s="32" t="s">
        <v>46</v>
      </c>
      <c r="W17" s="32" t="s">
        <v>47</v>
      </c>
      <c r="X17" s="32" t="s">
        <v>48</v>
      </c>
      <c r="Y17" s="32" t="s">
        <v>49</v>
      </c>
      <c r="Z17" s="32" t="s">
        <v>50</v>
      </c>
      <c r="AA17" s="34">
        <v>13</v>
      </c>
      <c r="AB17" s="34">
        <v>14</v>
      </c>
      <c r="AC17" s="34">
        <v>15</v>
      </c>
      <c r="AD17" s="34">
        <v>16</v>
      </c>
    </row>
    <row r="18" spans="1:30" ht="84.75" customHeight="1" x14ac:dyDescent="0.2">
      <c r="A18" s="2"/>
      <c r="B18" s="3"/>
      <c r="C18" s="29" t="s">
        <v>88</v>
      </c>
      <c r="D18" s="30" t="s">
        <v>66</v>
      </c>
      <c r="E18" s="4"/>
      <c r="F18" s="43">
        <v>1311530</v>
      </c>
      <c r="G18" s="44">
        <v>606</v>
      </c>
      <c r="H18" s="42" t="s">
        <v>89</v>
      </c>
      <c r="I18" s="42"/>
      <c r="J18" s="7"/>
      <c r="K18" s="4"/>
      <c r="L18" s="23"/>
      <c r="M18" s="23"/>
      <c r="N18" s="23"/>
      <c r="O18" s="23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6"/>
      <c r="AB18" s="8"/>
      <c r="AC18" s="8"/>
      <c r="AD18" s="19"/>
    </row>
    <row r="19" spans="1:30" ht="25.5" x14ac:dyDescent="0.2">
      <c r="A19" s="2">
        <v>1</v>
      </c>
      <c r="B19" s="2"/>
      <c r="C19" s="45" t="s">
        <v>70</v>
      </c>
      <c r="D19" s="7" t="s">
        <v>66</v>
      </c>
      <c r="E19" s="46">
        <v>1</v>
      </c>
      <c r="F19" s="22"/>
      <c r="G19" s="4"/>
      <c r="H19" s="5"/>
      <c r="I19" s="5"/>
      <c r="J19" s="20"/>
      <c r="K19" s="21"/>
      <c r="L19" s="47">
        <v>3099</v>
      </c>
      <c r="M19" s="47">
        <v>4000</v>
      </c>
      <c r="N19" s="48">
        <v>3090</v>
      </c>
      <c r="O19" s="23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6">
        <f t="shared" ref="AA19:AA38" si="0">COUNTIF(K19:Z19,"&gt;0")</f>
        <v>3</v>
      </c>
      <c r="AB19" s="8">
        <f t="shared" ref="AB19:AB38" si="1">CEILING(SUM(K19:Z19)/COUNTIF(K19:Z19,"&gt;0"),0.01)</f>
        <v>3396.34</v>
      </c>
      <c r="AC19" s="8">
        <f t="shared" ref="AC19:AC38" si="2">AB19*E19</f>
        <v>3396.34</v>
      </c>
      <c r="AD19" s="19">
        <f t="shared" ref="AD19:AD38" si="3">STDEV(K19:Z19)/AB19*100</f>
        <v>15.393336226904692</v>
      </c>
    </row>
    <row r="20" spans="1:30" ht="25.5" x14ac:dyDescent="0.2">
      <c r="A20" s="2">
        <v>2</v>
      </c>
      <c r="B20" s="2"/>
      <c r="C20" s="45" t="s">
        <v>71</v>
      </c>
      <c r="D20" s="7" t="s">
        <v>66</v>
      </c>
      <c r="E20" s="46">
        <v>1</v>
      </c>
      <c r="F20" s="22"/>
      <c r="G20" s="4"/>
      <c r="H20" s="5"/>
      <c r="I20" s="5"/>
      <c r="J20" s="20"/>
      <c r="K20" s="21"/>
      <c r="L20" s="47">
        <v>4132</v>
      </c>
      <c r="M20" s="48">
        <v>5000</v>
      </c>
      <c r="N20" s="48">
        <v>4700</v>
      </c>
      <c r="O20" s="23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6">
        <f t="shared" si="0"/>
        <v>3</v>
      </c>
      <c r="AB20" s="8">
        <f t="shared" si="1"/>
        <v>4610.67</v>
      </c>
      <c r="AC20" s="8">
        <f t="shared" si="2"/>
        <v>4610.67</v>
      </c>
      <c r="AD20" s="19">
        <f t="shared" si="3"/>
        <v>9.5613353228449398</v>
      </c>
    </row>
    <row r="21" spans="1:30" ht="25.5" x14ac:dyDescent="0.2">
      <c r="A21" s="2">
        <v>3</v>
      </c>
      <c r="B21" s="2"/>
      <c r="C21" s="45" t="s">
        <v>72</v>
      </c>
      <c r="D21" s="7" t="s">
        <v>66</v>
      </c>
      <c r="E21" s="46">
        <v>1</v>
      </c>
      <c r="F21" s="22"/>
      <c r="G21" s="4"/>
      <c r="H21" s="5"/>
      <c r="I21" s="5"/>
      <c r="J21" s="20"/>
      <c r="K21" s="21"/>
      <c r="L21" s="47">
        <v>5165</v>
      </c>
      <c r="M21" s="48">
        <v>7000</v>
      </c>
      <c r="N21" s="48">
        <v>6250</v>
      </c>
      <c r="O21" s="23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6">
        <f t="shared" si="0"/>
        <v>3</v>
      </c>
      <c r="AB21" s="8">
        <f t="shared" si="1"/>
        <v>6138.34</v>
      </c>
      <c r="AC21" s="8">
        <f t="shared" si="2"/>
        <v>6138.34</v>
      </c>
      <c r="AD21" s="19">
        <f t="shared" si="3"/>
        <v>15.029835856412824</v>
      </c>
    </row>
    <row r="22" spans="1:30" ht="25.5" x14ac:dyDescent="0.2">
      <c r="A22" s="2">
        <v>4</v>
      </c>
      <c r="B22" s="2"/>
      <c r="C22" s="45" t="s">
        <v>73</v>
      </c>
      <c r="D22" s="7" t="s">
        <v>66</v>
      </c>
      <c r="E22" s="46">
        <v>1</v>
      </c>
      <c r="F22" s="22"/>
      <c r="G22" s="4"/>
      <c r="H22" s="5"/>
      <c r="I22" s="5"/>
      <c r="J22" s="20"/>
      <c r="K22" s="21"/>
      <c r="L22" s="47">
        <v>4132</v>
      </c>
      <c r="M22" s="48">
        <v>5000</v>
      </c>
      <c r="N22" s="48">
        <v>4150</v>
      </c>
      <c r="O22" s="23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6">
        <f t="shared" si="0"/>
        <v>3</v>
      </c>
      <c r="AB22" s="8">
        <f t="shared" si="1"/>
        <v>4427.34</v>
      </c>
      <c r="AC22" s="8">
        <f t="shared" si="2"/>
        <v>4427.34</v>
      </c>
      <c r="AD22" s="19">
        <f t="shared" si="3"/>
        <v>11.203691990608631</v>
      </c>
    </row>
    <row r="23" spans="1:30" ht="25.5" x14ac:dyDescent="0.2">
      <c r="A23" s="2">
        <v>5</v>
      </c>
      <c r="B23" s="2"/>
      <c r="C23" s="45" t="s">
        <v>90</v>
      </c>
      <c r="D23" s="7" t="s">
        <v>66</v>
      </c>
      <c r="E23" s="46">
        <v>1</v>
      </c>
      <c r="F23" s="22"/>
      <c r="G23" s="4"/>
      <c r="H23" s="5"/>
      <c r="I23" s="5"/>
      <c r="J23" s="20"/>
      <c r="K23" s="21"/>
      <c r="L23" s="47">
        <v>4576</v>
      </c>
      <c r="M23" s="48">
        <v>4000</v>
      </c>
      <c r="N23" s="48">
        <v>3650</v>
      </c>
      <c r="O23" s="23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6">
        <f t="shared" si="0"/>
        <v>3</v>
      </c>
      <c r="AB23" s="8">
        <f t="shared" si="1"/>
        <v>4075.34</v>
      </c>
      <c r="AC23" s="8">
        <f t="shared" si="2"/>
        <v>4075.34</v>
      </c>
      <c r="AD23" s="19">
        <f t="shared" si="3"/>
        <v>11.473248368977449</v>
      </c>
    </row>
    <row r="24" spans="1:30" ht="25.5" x14ac:dyDescent="0.2">
      <c r="A24" s="2">
        <v>6</v>
      </c>
      <c r="B24" s="2"/>
      <c r="C24" s="45" t="s">
        <v>74</v>
      </c>
      <c r="D24" s="7" t="s">
        <v>66</v>
      </c>
      <c r="E24" s="46">
        <v>1</v>
      </c>
      <c r="F24" s="22"/>
      <c r="G24" s="4"/>
      <c r="H24" s="5"/>
      <c r="I24" s="5"/>
      <c r="J24" s="20"/>
      <c r="K24" s="21"/>
      <c r="L24" s="47">
        <v>5165</v>
      </c>
      <c r="M24" s="48">
        <v>7000</v>
      </c>
      <c r="N24" s="48">
        <v>6250</v>
      </c>
      <c r="O24" s="23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6">
        <f t="shared" si="0"/>
        <v>3</v>
      </c>
      <c r="AB24" s="8">
        <f t="shared" si="1"/>
        <v>6138.34</v>
      </c>
      <c r="AC24" s="8">
        <f t="shared" si="2"/>
        <v>6138.34</v>
      </c>
      <c r="AD24" s="19">
        <f t="shared" si="3"/>
        <v>15.029835856412824</v>
      </c>
    </row>
    <row r="25" spans="1:30" ht="25.5" x14ac:dyDescent="0.2">
      <c r="A25" s="2">
        <v>7</v>
      </c>
      <c r="B25" s="2"/>
      <c r="C25" s="45" t="s">
        <v>75</v>
      </c>
      <c r="D25" s="7" t="s">
        <v>66</v>
      </c>
      <c r="E25" s="46">
        <v>1</v>
      </c>
      <c r="F25" s="22"/>
      <c r="G25" s="4"/>
      <c r="H25" s="5"/>
      <c r="I25" s="5"/>
      <c r="J25" s="20"/>
      <c r="K25" s="21"/>
      <c r="L25" s="47">
        <v>2510</v>
      </c>
      <c r="M25" s="48">
        <v>4000</v>
      </c>
      <c r="N25" s="48">
        <v>3120</v>
      </c>
      <c r="O25" s="23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6">
        <f t="shared" si="0"/>
        <v>3</v>
      </c>
      <c r="AB25" s="8">
        <f t="shared" si="1"/>
        <v>3210</v>
      </c>
      <c r="AC25" s="8">
        <f t="shared" si="2"/>
        <v>3210</v>
      </c>
      <c r="AD25" s="19">
        <f t="shared" si="3"/>
        <v>23.335392062370726</v>
      </c>
    </row>
    <row r="26" spans="1:30" ht="25.5" x14ac:dyDescent="0.2">
      <c r="A26" s="2">
        <v>8</v>
      </c>
      <c r="B26" s="2"/>
      <c r="C26" s="45" t="s">
        <v>76</v>
      </c>
      <c r="D26" s="7" t="s">
        <v>66</v>
      </c>
      <c r="E26" s="46">
        <v>1</v>
      </c>
      <c r="F26" s="22"/>
      <c r="G26" s="4"/>
      <c r="H26" s="5"/>
      <c r="I26" s="5"/>
      <c r="J26" s="20"/>
      <c r="K26" s="21"/>
      <c r="L26" s="47">
        <v>5020</v>
      </c>
      <c r="M26" s="48">
        <v>7000</v>
      </c>
      <c r="N26" s="48">
        <v>6250</v>
      </c>
      <c r="O26" s="23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6">
        <f t="shared" si="0"/>
        <v>3</v>
      </c>
      <c r="AB26" s="8">
        <f t="shared" si="1"/>
        <v>6090</v>
      </c>
      <c r="AC26" s="8">
        <f t="shared" si="2"/>
        <v>6090</v>
      </c>
      <c r="AD26" s="19">
        <f t="shared" si="3"/>
        <v>16.414613115411381</v>
      </c>
    </row>
    <row r="27" spans="1:30" ht="38.25" x14ac:dyDescent="0.2">
      <c r="A27" s="2">
        <v>9</v>
      </c>
      <c r="B27" s="2"/>
      <c r="C27" s="45" t="s">
        <v>91</v>
      </c>
      <c r="D27" s="7" t="s">
        <v>66</v>
      </c>
      <c r="E27" s="46">
        <v>1</v>
      </c>
      <c r="F27" s="22"/>
      <c r="G27" s="4"/>
      <c r="H27" s="5"/>
      <c r="I27" s="5"/>
      <c r="J27" s="20"/>
      <c r="K27" s="21"/>
      <c r="L27" s="47">
        <v>10330</v>
      </c>
      <c r="M27" s="48">
        <v>15000</v>
      </c>
      <c r="N27" s="48">
        <v>12500</v>
      </c>
      <c r="O27" s="23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6">
        <f t="shared" si="0"/>
        <v>3</v>
      </c>
      <c r="AB27" s="8">
        <f t="shared" si="1"/>
        <v>12610</v>
      </c>
      <c r="AC27" s="8">
        <f t="shared" si="2"/>
        <v>12610</v>
      </c>
      <c r="AD27" s="19">
        <f t="shared" si="3"/>
        <v>18.53245397996584</v>
      </c>
    </row>
    <row r="28" spans="1:30" ht="25.5" x14ac:dyDescent="0.2">
      <c r="A28" s="2">
        <v>10</v>
      </c>
      <c r="B28" s="2"/>
      <c r="C28" s="45" t="s">
        <v>77</v>
      </c>
      <c r="D28" s="7" t="s">
        <v>66</v>
      </c>
      <c r="E28" s="46">
        <v>1</v>
      </c>
      <c r="F28" s="22"/>
      <c r="G28" s="4"/>
      <c r="H28" s="5"/>
      <c r="I28" s="5"/>
      <c r="J28" s="20"/>
      <c r="K28" s="21"/>
      <c r="L28" s="47">
        <v>10040</v>
      </c>
      <c r="M28" s="48">
        <v>15000</v>
      </c>
      <c r="N28" s="48">
        <v>12500</v>
      </c>
      <c r="O28" s="23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6">
        <f t="shared" si="0"/>
        <v>3</v>
      </c>
      <c r="AB28" s="8">
        <f t="shared" si="1"/>
        <v>12513.34</v>
      </c>
      <c r="AC28" s="8">
        <f t="shared" si="2"/>
        <v>12513.34</v>
      </c>
      <c r="AD28" s="19">
        <f t="shared" si="3"/>
        <v>19.819064147339898</v>
      </c>
    </row>
    <row r="29" spans="1:30" ht="25.5" x14ac:dyDescent="0.2">
      <c r="A29" s="2">
        <v>11</v>
      </c>
      <c r="B29" s="2"/>
      <c r="C29" s="45" t="s">
        <v>78</v>
      </c>
      <c r="D29" s="7" t="s">
        <v>66</v>
      </c>
      <c r="E29" s="49">
        <v>1</v>
      </c>
      <c r="F29" s="22"/>
      <c r="G29" s="4"/>
      <c r="H29" s="5"/>
      <c r="I29" s="5"/>
      <c r="J29" s="20"/>
      <c r="K29" s="21"/>
      <c r="L29" s="47">
        <v>2510</v>
      </c>
      <c r="M29" s="48">
        <v>4000</v>
      </c>
      <c r="N29" s="48">
        <v>3120</v>
      </c>
      <c r="O29" s="23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6">
        <f t="shared" si="0"/>
        <v>3</v>
      </c>
      <c r="AB29" s="8">
        <f t="shared" si="1"/>
        <v>3210</v>
      </c>
      <c r="AC29" s="8">
        <f t="shared" si="2"/>
        <v>3210</v>
      </c>
      <c r="AD29" s="19">
        <f t="shared" si="3"/>
        <v>23.335392062370726</v>
      </c>
    </row>
    <row r="30" spans="1:30" ht="38.25" x14ac:dyDescent="0.2">
      <c r="A30" s="2">
        <v>12</v>
      </c>
      <c r="B30" s="2"/>
      <c r="C30" s="45" t="s">
        <v>79</v>
      </c>
      <c r="D30" s="7" t="s">
        <v>66</v>
      </c>
      <c r="E30" s="49">
        <v>1</v>
      </c>
      <c r="F30" s="22"/>
      <c r="G30" s="4"/>
      <c r="H30" s="5"/>
      <c r="I30" s="5"/>
      <c r="J30" s="20"/>
      <c r="K30" s="21"/>
      <c r="L30" s="47">
        <v>5165</v>
      </c>
      <c r="M30" s="48">
        <v>7000</v>
      </c>
      <c r="N30" s="48">
        <v>6250</v>
      </c>
      <c r="O30" s="23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6">
        <f t="shared" si="0"/>
        <v>3</v>
      </c>
      <c r="AB30" s="8">
        <f t="shared" si="1"/>
        <v>6138.34</v>
      </c>
      <c r="AC30" s="8">
        <f t="shared" si="2"/>
        <v>6138.34</v>
      </c>
      <c r="AD30" s="19">
        <f t="shared" si="3"/>
        <v>15.029835856412824</v>
      </c>
    </row>
    <row r="31" spans="1:30" x14ac:dyDescent="0.2">
      <c r="A31" s="2">
        <v>13</v>
      </c>
      <c r="B31" s="2"/>
      <c r="C31" s="45" t="s">
        <v>80</v>
      </c>
      <c r="D31" s="7" t="s">
        <v>66</v>
      </c>
      <c r="E31" s="49">
        <v>1</v>
      </c>
      <c r="F31" s="22"/>
      <c r="G31" s="4"/>
      <c r="H31" s="5"/>
      <c r="I31" s="5"/>
      <c r="J31" s="20"/>
      <c r="K31" s="21"/>
      <c r="L31" s="47">
        <v>1033</v>
      </c>
      <c r="M31" s="48">
        <v>1500</v>
      </c>
      <c r="N31" s="48">
        <v>1050</v>
      </c>
      <c r="O31" s="23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6">
        <f t="shared" si="0"/>
        <v>3</v>
      </c>
      <c r="AB31" s="8">
        <f t="shared" si="1"/>
        <v>1194.3399999999999</v>
      </c>
      <c r="AC31" s="8">
        <f t="shared" si="2"/>
        <v>1194.3399999999999</v>
      </c>
      <c r="AD31" s="19">
        <f t="shared" si="3"/>
        <v>22.175555598594002</v>
      </c>
    </row>
    <row r="32" spans="1:30" x14ac:dyDescent="0.2">
      <c r="A32" s="2">
        <v>14</v>
      </c>
      <c r="B32" s="2"/>
      <c r="C32" s="45" t="s">
        <v>81</v>
      </c>
      <c r="D32" s="7" t="s">
        <v>66</v>
      </c>
      <c r="E32" s="49">
        <v>1</v>
      </c>
      <c r="F32" s="22"/>
      <c r="G32" s="4"/>
      <c r="H32" s="5"/>
      <c r="I32" s="5"/>
      <c r="J32" s="20"/>
      <c r="K32" s="21"/>
      <c r="L32" s="47">
        <v>1033</v>
      </c>
      <c r="M32" s="48">
        <v>1500</v>
      </c>
      <c r="N32" s="48">
        <v>1050</v>
      </c>
      <c r="O32" s="23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6">
        <f t="shared" si="0"/>
        <v>3</v>
      </c>
      <c r="AB32" s="8">
        <f t="shared" si="1"/>
        <v>1194.3399999999999</v>
      </c>
      <c r="AC32" s="8">
        <f t="shared" si="2"/>
        <v>1194.3399999999999</v>
      </c>
      <c r="AD32" s="19">
        <f t="shared" si="3"/>
        <v>22.175555598594002</v>
      </c>
    </row>
    <row r="33" spans="1:30" x14ac:dyDescent="0.2">
      <c r="A33" s="2">
        <v>15</v>
      </c>
      <c r="B33" s="2"/>
      <c r="C33" s="45" t="s">
        <v>82</v>
      </c>
      <c r="D33" s="7" t="s">
        <v>66</v>
      </c>
      <c r="E33" s="49">
        <v>1</v>
      </c>
      <c r="F33" s="22"/>
      <c r="G33" s="4"/>
      <c r="H33" s="5"/>
      <c r="I33" s="5"/>
      <c r="J33" s="20"/>
      <c r="K33" s="21"/>
      <c r="L33" s="47">
        <v>1033</v>
      </c>
      <c r="M33" s="48">
        <v>1500</v>
      </c>
      <c r="N33" s="48">
        <v>1050</v>
      </c>
      <c r="O33" s="23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6">
        <f t="shared" si="0"/>
        <v>3</v>
      </c>
      <c r="AB33" s="8">
        <f t="shared" si="1"/>
        <v>1194.3399999999999</v>
      </c>
      <c r="AC33" s="8">
        <f t="shared" si="2"/>
        <v>1194.3399999999999</v>
      </c>
      <c r="AD33" s="19">
        <f t="shared" si="3"/>
        <v>22.175555598594002</v>
      </c>
    </row>
    <row r="34" spans="1:30" ht="25.5" x14ac:dyDescent="0.2">
      <c r="A34" s="2">
        <v>16</v>
      </c>
      <c r="B34" s="2"/>
      <c r="C34" s="45" t="s">
        <v>92</v>
      </c>
      <c r="D34" s="7" t="s">
        <v>66</v>
      </c>
      <c r="E34" s="49">
        <v>1</v>
      </c>
      <c r="F34" s="22"/>
      <c r="G34" s="4"/>
      <c r="H34" s="5"/>
      <c r="I34" s="5"/>
      <c r="J34" s="20"/>
      <c r="K34" s="21"/>
      <c r="L34" s="47">
        <v>1275</v>
      </c>
      <c r="M34" s="48">
        <v>900</v>
      </c>
      <c r="N34" s="48">
        <v>750</v>
      </c>
      <c r="O34" s="23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6">
        <f t="shared" si="0"/>
        <v>3</v>
      </c>
      <c r="AB34" s="8">
        <f t="shared" si="1"/>
        <v>975</v>
      </c>
      <c r="AC34" s="8">
        <f t="shared" si="2"/>
        <v>975</v>
      </c>
      <c r="AD34" s="19">
        <f t="shared" si="3"/>
        <v>27.735009811261456</v>
      </c>
    </row>
    <row r="35" spans="1:30" ht="38.25" x14ac:dyDescent="0.2">
      <c r="A35" s="2">
        <v>17</v>
      </c>
      <c r="B35" s="2"/>
      <c r="C35" s="45" t="s">
        <v>93</v>
      </c>
      <c r="D35" s="7" t="s">
        <v>66</v>
      </c>
      <c r="E35" s="49">
        <v>1</v>
      </c>
      <c r="F35" s="22"/>
      <c r="G35" s="4"/>
      <c r="H35" s="5"/>
      <c r="I35" s="5"/>
      <c r="J35" s="20"/>
      <c r="K35" s="21"/>
      <c r="L35" s="47">
        <v>1700</v>
      </c>
      <c r="M35" s="48">
        <v>1200</v>
      </c>
      <c r="N35" s="48">
        <v>1000</v>
      </c>
      <c r="O35" s="23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6">
        <f t="shared" si="0"/>
        <v>3</v>
      </c>
      <c r="AB35" s="8">
        <f t="shared" si="1"/>
        <v>1300</v>
      </c>
      <c r="AC35" s="8">
        <f t="shared" si="2"/>
        <v>1300</v>
      </c>
      <c r="AD35" s="19">
        <f t="shared" si="3"/>
        <v>27.735009811261456</v>
      </c>
    </row>
    <row r="36" spans="1:30" ht="39" x14ac:dyDescent="0.25">
      <c r="A36" s="2">
        <v>18</v>
      </c>
      <c r="B36" s="2"/>
      <c r="C36" s="45" t="s">
        <v>94</v>
      </c>
      <c r="D36" s="7" t="s">
        <v>66</v>
      </c>
      <c r="E36" s="50">
        <v>1</v>
      </c>
      <c r="F36" s="22"/>
      <c r="G36" s="4"/>
      <c r="H36" s="5"/>
      <c r="I36" s="5"/>
      <c r="J36" s="20"/>
      <c r="K36" s="21"/>
      <c r="L36" s="47">
        <v>2125</v>
      </c>
      <c r="M36" s="48">
        <v>1500</v>
      </c>
      <c r="N36" s="48">
        <v>1250</v>
      </c>
      <c r="O36" s="23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6">
        <f t="shared" si="0"/>
        <v>3</v>
      </c>
      <c r="AB36" s="8">
        <f t="shared" si="1"/>
        <v>1625</v>
      </c>
      <c r="AC36" s="8">
        <f t="shared" si="2"/>
        <v>1625</v>
      </c>
      <c r="AD36" s="19">
        <f t="shared" si="3"/>
        <v>27.735009811261456</v>
      </c>
    </row>
    <row r="37" spans="1:30" ht="26.25" x14ac:dyDescent="0.25">
      <c r="A37" s="2">
        <v>19</v>
      </c>
      <c r="B37" s="2"/>
      <c r="C37" s="45" t="s">
        <v>95</v>
      </c>
      <c r="D37" s="7" t="s">
        <v>66</v>
      </c>
      <c r="E37" s="50">
        <v>1</v>
      </c>
      <c r="F37" s="22"/>
      <c r="G37" s="4"/>
      <c r="H37" s="5"/>
      <c r="I37" s="5"/>
      <c r="J37" s="20"/>
      <c r="K37" s="21"/>
      <c r="L37" s="47">
        <v>1700</v>
      </c>
      <c r="M37" s="48">
        <v>1200</v>
      </c>
      <c r="N37" s="48">
        <v>1000</v>
      </c>
      <c r="O37" s="23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6">
        <f t="shared" si="0"/>
        <v>3</v>
      </c>
      <c r="AB37" s="8">
        <f t="shared" si="1"/>
        <v>1300</v>
      </c>
      <c r="AC37" s="8">
        <f t="shared" si="2"/>
        <v>1300</v>
      </c>
      <c r="AD37" s="19">
        <f t="shared" si="3"/>
        <v>27.735009811261456</v>
      </c>
    </row>
    <row r="38" spans="1:30" ht="26.25" x14ac:dyDescent="0.25">
      <c r="A38" s="2">
        <v>20</v>
      </c>
      <c r="B38" s="2"/>
      <c r="C38" s="45" t="s">
        <v>96</v>
      </c>
      <c r="D38" s="7" t="s">
        <v>66</v>
      </c>
      <c r="E38" s="50">
        <v>1</v>
      </c>
      <c r="F38" s="22"/>
      <c r="G38" s="4"/>
      <c r="H38" s="5"/>
      <c r="I38" s="5"/>
      <c r="J38" s="20"/>
      <c r="K38" s="21"/>
      <c r="L38" s="47">
        <v>1275</v>
      </c>
      <c r="M38" s="48">
        <v>900</v>
      </c>
      <c r="N38" s="48">
        <v>750</v>
      </c>
      <c r="O38" s="23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6">
        <f t="shared" si="0"/>
        <v>3</v>
      </c>
      <c r="AB38" s="8">
        <f t="shared" si="1"/>
        <v>975</v>
      </c>
      <c r="AC38" s="8">
        <f t="shared" si="2"/>
        <v>975</v>
      </c>
      <c r="AD38" s="19">
        <f t="shared" si="3"/>
        <v>27.735009811261456</v>
      </c>
    </row>
    <row r="39" spans="1:30" ht="38.25" x14ac:dyDescent="0.2">
      <c r="A39" s="2">
        <v>21</v>
      </c>
      <c r="B39" s="2"/>
      <c r="C39" s="41" t="s">
        <v>97</v>
      </c>
      <c r="D39" s="7" t="s">
        <v>66</v>
      </c>
      <c r="E39" s="51">
        <v>1</v>
      </c>
      <c r="F39" s="22"/>
      <c r="G39" s="4"/>
      <c r="H39" s="5"/>
      <c r="I39" s="5"/>
      <c r="J39" s="20"/>
      <c r="K39" s="21"/>
      <c r="L39" s="47">
        <v>2125</v>
      </c>
      <c r="M39" s="48">
        <v>1500</v>
      </c>
      <c r="N39" s="48">
        <v>1250</v>
      </c>
      <c r="O39" s="23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6">
        <f t="shared" ref="AA39:AA40" si="4">COUNTIF(K39:Z39,"&gt;0")</f>
        <v>3</v>
      </c>
      <c r="AB39" s="8">
        <f t="shared" ref="AB39:AB40" si="5">CEILING(SUM(K39:Z39)/COUNTIF(K39:Z39,"&gt;0"),0.01)</f>
        <v>1625</v>
      </c>
      <c r="AC39" s="8">
        <f t="shared" ref="AC39:AC40" si="6">AB39*E39</f>
        <v>1625</v>
      </c>
      <c r="AD39" s="19">
        <f t="shared" ref="AD39:AD40" si="7">STDEV(K39:Z39)/AB39*100</f>
        <v>27.735009811261456</v>
      </c>
    </row>
    <row r="40" spans="1:30" ht="25.5" x14ac:dyDescent="0.2">
      <c r="A40" s="2">
        <v>22</v>
      </c>
      <c r="B40" s="2"/>
      <c r="C40" s="41" t="s">
        <v>98</v>
      </c>
      <c r="D40" s="7" t="s">
        <v>66</v>
      </c>
      <c r="E40" s="52">
        <v>1</v>
      </c>
      <c r="F40" s="22"/>
      <c r="G40" s="4"/>
      <c r="H40" s="5"/>
      <c r="I40" s="5"/>
      <c r="J40" s="20"/>
      <c r="K40" s="21"/>
      <c r="L40" s="47">
        <v>425</v>
      </c>
      <c r="M40" s="48">
        <v>800</v>
      </c>
      <c r="N40" s="48">
        <v>800</v>
      </c>
      <c r="O40" s="23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6">
        <f t="shared" si="4"/>
        <v>3</v>
      </c>
      <c r="AB40" s="8">
        <f t="shared" si="5"/>
        <v>675</v>
      </c>
      <c r="AC40" s="8">
        <f t="shared" si="6"/>
        <v>675</v>
      </c>
      <c r="AD40" s="19">
        <f t="shared" si="7"/>
        <v>32.07501495497921</v>
      </c>
    </row>
    <row r="41" spans="1:30" ht="24" customHeight="1" x14ac:dyDescent="0.2">
      <c r="A41" s="2"/>
      <c r="B41" s="16"/>
      <c r="C41" s="71" t="s">
        <v>5</v>
      </c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17"/>
      <c r="AC41" s="17">
        <f>SUM(AC19:AC40)</f>
        <v>84616.069999999992</v>
      </c>
      <c r="AD41" s="18"/>
    </row>
    <row r="42" spans="1:30" ht="13.5" customHeight="1" x14ac:dyDescent="0.2"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76" t="s">
        <v>99</v>
      </c>
      <c r="AA42" s="76"/>
      <c r="AB42" s="76"/>
      <c r="AC42" s="17">
        <v>1655566.31</v>
      </c>
    </row>
    <row r="43" spans="1:30" s="10" customFormat="1" ht="13.5" customHeight="1" x14ac:dyDescent="0.2">
      <c r="C43" s="10" t="s">
        <v>8</v>
      </c>
    </row>
    <row r="44" spans="1:30" s="10" customFormat="1" ht="15" hidden="1" customHeight="1" x14ac:dyDescent="0.2">
      <c r="C44" s="53"/>
      <c r="AC44" s="54"/>
    </row>
    <row r="45" spans="1:30" s="10" customFormat="1" ht="15" hidden="1" customHeight="1" x14ac:dyDescent="0.2">
      <c r="C45" s="53"/>
    </row>
    <row r="46" spans="1:30" s="10" customFormat="1" ht="15" hidden="1" customHeight="1" x14ac:dyDescent="0.2">
      <c r="C46" s="53"/>
    </row>
    <row r="47" spans="1:30" ht="13.5" customHeight="1" x14ac:dyDescent="0.2">
      <c r="L47" s="11"/>
    </row>
    <row r="48" spans="1:30" ht="13.5" customHeight="1" x14ac:dyDescent="0.2">
      <c r="C48" s="12" t="s">
        <v>0</v>
      </c>
    </row>
    <row r="49" spans="3:30" ht="13.5" customHeight="1" x14ac:dyDescent="0.2"/>
    <row r="50" spans="3:30" ht="13.5" customHeight="1" x14ac:dyDescent="0.2">
      <c r="C50" s="35"/>
      <c r="D50" s="13"/>
      <c r="E50" s="13"/>
      <c r="F50" s="67" t="s">
        <v>67</v>
      </c>
      <c r="G50" s="67"/>
      <c r="H50" s="67"/>
      <c r="I50" s="67"/>
      <c r="J50" s="67"/>
      <c r="K50" s="14"/>
      <c r="L50" s="67"/>
      <c r="M50" s="67"/>
      <c r="N50" s="67"/>
      <c r="O50" s="36"/>
      <c r="P50" s="36"/>
      <c r="V50" s="66" t="s">
        <v>68</v>
      </c>
      <c r="W50" s="67"/>
      <c r="X50" s="67"/>
      <c r="Y50" s="67"/>
      <c r="Z50" s="67"/>
      <c r="AA50" s="67"/>
      <c r="AB50" s="67"/>
      <c r="AC50" s="26"/>
    </row>
    <row r="51" spans="3:30" ht="13.5" customHeight="1" x14ac:dyDescent="0.2">
      <c r="C51" s="37" t="s">
        <v>2</v>
      </c>
      <c r="D51" s="13"/>
      <c r="E51" s="13"/>
      <c r="F51" s="68" t="s">
        <v>24</v>
      </c>
      <c r="G51" s="68"/>
      <c r="H51" s="68"/>
      <c r="I51" s="68"/>
      <c r="J51" s="68"/>
      <c r="L51" s="69" t="s">
        <v>7</v>
      </c>
      <c r="M51" s="69"/>
      <c r="N51" s="69"/>
      <c r="O51" s="36"/>
      <c r="P51" s="36"/>
      <c r="V51" s="68"/>
      <c r="W51" s="68"/>
      <c r="X51" s="68"/>
      <c r="Y51" s="68"/>
      <c r="Z51" s="68"/>
      <c r="AA51" s="68"/>
      <c r="AB51" s="68"/>
    </row>
    <row r="52" spans="3:30" ht="13.5" customHeight="1" x14ac:dyDescent="0.2">
      <c r="C52" s="15"/>
    </row>
    <row r="53" spans="3:30" ht="13.5" customHeight="1" x14ac:dyDescent="0.2">
      <c r="C53" s="12" t="s">
        <v>25</v>
      </c>
    </row>
    <row r="54" spans="3:30" ht="13.5" customHeight="1" x14ac:dyDescent="0.2"/>
    <row r="55" spans="3:30" x14ac:dyDescent="0.2">
      <c r="C55" s="35"/>
      <c r="D55" s="13"/>
      <c r="E55" s="13"/>
      <c r="F55" s="67" t="s">
        <v>64</v>
      </c>
      <c r="G55" s="67"/>
      <c r="H55" s="67"/>
      <c r="I55" s="67"/>
      <c r="J55" s="67"/>
      <c r="K55" s="14"/>
      <c r="L55" s="67"/>
      <c r="M55" s="67"/>
      <c r="N55" s="67"/>
      <c r="O55" s="36"/>
      <c r="P55" s="36"/>
      <c r="V55" s="66" t="s">
        <v>65</v>
      </c>
      <c r="W55" s="67"/>
      <c r="X55" s="67"/>
      <c r="Y55" s="67"/>
      <c r="Z55" s="67"/>
      <c r="AA55" s="67"/>
      <c r="AB55" s="67"/>
    </row>
    <row r="56" spans="3:30" x14ac:dyDescent="0.2">
      <c r="C56" s="37" t="s">
        <v>2</v>
      </c>
      <c r="D56" s="13"/>
      <c r="E56" s="13"/>
      <c r="F56" s="68" t="s">
        <v>24</v>
      </c>
      <c r="G56" s="68"/>
      <c r="H56" s="68"/>
      <c r="I56" s="68"/>
      <c r="J56" s="68"/>
      <c r="L56" s="69" t="s">
        <v>7</v>
      </c>
      <c r="M56" s="69"/>
      <c r="N56" s="69"/>
      <c r="O56" s="36"/>
      <c r="P56" s="36"/>
      <c r="V56" s="68"/>
      <c r="W56" s="68"/>
      <c r="X56" s="68"/>
      <c r="Y56" s="68"/>
      <c r="Z56" s="68"/>
      <c r="AA56" s="68"/>
      <c r="AB56" s="68"/>
    </row>
    <row r="59" spans="3:30" x14ac:dyDescent="0.2">
      <c r="C59" s="12" t="s">
        <v>59</v>
      </c>
    </row>
    <row r="61" spans="3:30" x14ac:dyDescent="0.2"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41 E18:E40 A18:C40" name="Диапазон3"/>
    <protectedRange sqref="P18:Z40" name="Диапазон4"/>
    <protectedRange sqref="C50 F50 L50 L55 C55 F55" name="Диапазон5"/>
    <protectedRange sqref="D44:AC46" name="Диапазон6"/>
    <protectedRange sqref="V1" name="Диапазон8_1"/>
    <protectedRange sqref="C44:C46" name="Диапазон6_1"/>
    <protectedRange sqref="L18:O40" name="Диапазон4_1"/>
    <protectedRange sqref="D18:D40" name="Диапазон3_2"/>
    <protectedRange sqref="G18:I40" name="Диапазон3_4"/>
    <protectedRange sqref="F18:F40" name="Диапазон3_3_1"/>
  </protectedRanges>
  <mergeCells count="43">
    <mergeCell ref="L55:N55"/>
    <mergeCell ref="L56:N56"/>
    <mergeCell ref="F55:J55"/>
    <mergeCell ref="F56:J56"/>
    <mergeCell ref="J14:J16"/>
    <mergeCell ref="F15:F16"/>
    <mergeCell ref="V51:AB51"/>
    <mergeCell ref="B14:B16"/>
    <mergeCell ref="F14:I14"/>
    <mergeCell ref="I15:I16"/>
    <mergeCell ref="Z42:AB42"/>
    <mergeCell ref="C4:AC4"/>
    <mergeCell ref="C41:M4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C61:AD61"/>
    <mergeCell ref="L15:P15"/>
    <mergeCell ref="AD14:AD16"/>
    <mergeCell ref="A14:A16"/>
    <mergeCell ref="Q15:U15"/>
    <mergeCell ref="AC14:AC16"/>
    <mergeCell ref="AB14:AB16"/>
    <mergeCell ref="D14:D16"/>
    <mergeCell ref="E14:E16"/>
    <mergeCell ref="V55:AB55"/>
    <mergeCell ref="V56:AB56"/>
    <mergeCell ref="L50:N50"/>
    <mergeCell ref="L51:N51"/>
    <mergeCell ref="F50:J50"/>
    <mergeCell ref="F51:J51"/>
    <mergeCell ref="V50:AB50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4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2023-10-12T11:39:30Z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